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годы'!$A$1:$E$61</definedName>
  </definedNames>
  <calcPr calcId="145621"/>
</workbook>
</file>

<file path=xl/calcChain.xml><?xml version="1.0" encoding="utf-8"?>
<calcChain xmlns="http://schemas.openxmlformats.org/spreadsheetml/2006/main"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33" i="2"/>
  <c r="D59" i="2"/>
  <c r="D56" i="2"/>
  <c r="D51" i="2"/>
  <c r="D46" i="2"/>
  <c r="D23" i="2"/>
  <c r="E61" i="2" l="1"/>
  <c r="D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<sst xmlns="http://schemas.openxmlformats.org/spreadsheetml/2006/main" count="63" uniqueCount="61">
  <si>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</si>
  <si>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</si>
  <si>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</si>
  <si>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</si>
  <si>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</si>
  <si>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</si>
  <si>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</si>
  <si>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</si>
  <si>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</si>
  <si>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</si>
  <si>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</si>
  <si>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</si>
  <si>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</si>
  <si>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</si>
  <si>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</si>
  <si>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</si>
  <si>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</si>
  <si>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</si>
  <si>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</si>
  <si>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</si>
  <si>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</si>
  <si>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</si>
  <si>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</si>
  <si>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</si>
  <si>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</si>
  <si>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</si>
  <si>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</si>
  <si>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</si>
  <si>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</si>
  <si>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</si>
  <si>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</si>
  <si>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</si>
  <si>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</si>
  <si>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</si>
  <si>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</si>
  <si>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</si>
  <si>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</si>
  <si>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</si>
  <si>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</si>
  <si>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</si>
  <si>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</si>
  <si>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</si>
  <si>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</si>
  <si>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</si>
  <si>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</si>
  <si>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</si>
  <si>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</si>
  <si>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</si>
  <si>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</si>
  <si>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</si>
  <si>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</si>
  <si>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</si>
  <si>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</si>
  <si>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</si>
  <si>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2020 и 2021 годов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</si>
  <si>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</si>
  <si>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</si>
  <si>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</si>
  <si>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12.12.2018 №250-ГД</t>
  </si>
  <si>
    <t xml:space="preserve">       Приложение 7</t>
  </si>
  <si>
    <t xml:space="preserve">       от 18.12.2019 №370-ГД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</si>
</sst>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49" fontId="4" fillId="0" borderId="0" xfId="2" applyNumberFormat="1" applyFont="1" applyFill="1" applyAlignment="1">
      <alignment horizontal="right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Normal="75" zoomScaleSheetLayoutView="100" workbookViewId="0">
      <selection activeCell="D9" sqref="D9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3.8554687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D1" s="17" t="s">
        <v>59</v>
      </c>
      <c r="E1" s="17"/>
    </row>
    <row r="2" spans="1:6" ht="16.5" customHeight="1" x14ac:dyDescent="0.25">
      <c r="D2" s="17" t="s">
        <v>56</v>
      </c>
      <c r="E2" s="17"/>
    </row>
    <row r="3" spans="1:6" ht="16.5" customHeight="1" x14ac:dyDescent="0.25">
      <c r="D3" s="17" t="s">
        <v>57</v>
      </c>
      <c r="E3" s="17"/>
    </row>
    <row r="4" spans="1:6" ht="16.5" customHeight="1" x14ac:dyDescent="0.25">
      <c r="D4" s="17" t="s">
        <v>60</v>
      </c>
      <c r="E4" s="17"/>
    </row>
    <row r="5" spans="1:6" x14ac:dyDescent="0.25">
      <c r="D5" s="17"/>
      <c r="E5" s="17"/>
    </row>
    <row r="6" spans="1:6" ht="17.25" customHeight="1" x14ac:dyDescent="0.25">
      <c r="A6" s="3"/>
      <c r="D6" s="1"/>
      <c r="E6" s="18" t="s">
        <v>55</v>
      </c>
    </row>
    <row r="7" spans="1:6" ht="17.25" customHeight="1" x14ac:dyDescent="0.25">
      <c r="A7" s="3"/>
      <c r="D7" s="1"/>
      <c r="E7" s="18" t="s">
        <v>56</v>
      </c>
    </row>
    <row r="8" spans="1:6" ht="17.25" customHeight="1" x14ac:dyDescent="0.25">
      <c r="A8" s="3"/>
      <c r="D8" s="1"/>
      <c r="E8" s="18" t="s">
        <v>57</v>
      </c>
    </row>
    <row r="9" spans="1:6" ht="16.5" customHeight="1" x14ac:dyDescent="0.25">
      <c r="A9" s="3"/>
      <c r="B9" s="1"/>
      <c r="D9" s="1"/>
      <c r="E9" s="18" t="s">
        <v>58</v>
      </c>
    </row>
    <row r="10" spans="1:6" ht="48" customHeight="1" x14ac:dyDescent="0.25">
      <c r="A10" s="25" t="s">
        <v>54</v>
      </c>
      <c r="B10" s="25"/>
      <c r="C10" s="25"/>
      <c r="D10" s="25"/>
      <c r="E10" s="25"/>
      <c r="F10" s="19"/>
    </row>
    <row r="11" spans="1:6" ht="24.75" customHeight="1" x14ac:dyDescent="0.25">
      <c r="A11" s="3"/>
      <c r="B11" s="4"/>
      <c r="C11" s="4"/>
      <c r="E11" s="5" t="s">
        <v>44</v>
      </c>
      <c r="F11" s="19"/>
    </row>
    <row r="12" spans="1:6" ht="22.5" customHeight="1" x14ac:dyDescent="0.25">
      <c r="A12" s="27" t="s">
        <v>43</v>
      </c>
      <c r="B12" s="27" t="s">
        <v>42</v>
      </c>
      <c r="C12" s="27" t="s">
        <v>41</v>
      </c>
      <c r="D12" s="26" t="s">
        <v>40</v>
      </c>
      <c r="E12" s="26"/>
      <c r="F12" s="19"/>
    </row>
    <row r="13" spans="1:6" ht="30" customHeight="1" x14ac:dyDescent="0.25">
      <c r="A13" s="27"/>
      <c r="B13" s="27"/>
      <c r="C13" s="27"/>
      <c r="D13" s="6" t="s">
        <v>49</v>
      </c>
      <c r="E13" s="6" t="s">
        <v>53</v>
      </c>
      <c r="F13" s="20"/>
    </row>
    <row r="14" spans="1:6" ht="20.25" customHeight="1" x14ac:dyDescent="0.25">
      <c r="A14" s="7">
        <v>1</v>
      </c>
      <c r="B14" s="16">
        <v>2</v>
      </c>
      <c r="C14" s="16">
        <v>3</v>
      </c>
      <c r="D14" s="16">
        <v>4</v>
      </c>
      <c r="E14" s="16">
        <v>5</v>
      </c>
      <c r="F14" s="20"/>
    </row>
    <row r="15" spans="1:6" x14ac:dyDescent="0.25">
      <c r="A15" s="8" t="s">
        <v>39</v>
      </c>
      <c r="B15" s="9">
        <v>1</v>
      </c>
      <c r="C15" s="9">
        <v>0</v>
      </c>
      <c r="D15" s="10">
        <f>D16+D17+D18+D20+D21+D22+D19</f>
        <v>676434.7</v>
      </c>
      <c r="E15" s="10">
        <f>E16+E17+E18+E20+E21+E22+E19</f>
        <v>733360.29999999993</v>
      </c>
      <c r="F15" s="20"/>
    </row>
    <row r="16" spans="1:6" ht="33" x14ac:dyDescent="0.25">
      <c r="A16" s="11" t="s">
        <v>38</v>
      </c>
      <c r="B16" s="12">
        <v>1</v>
      </c>
      <c r="C16" s="12">
        <v>2</v>
      </c>
      <c r="D16" s="13">
        <v>5449.7</v>
      </c>
      <c r="E16" s="13">
        <v>5449.7</v>
      </c>
      <c r="F16" s="20"/>
    </row>
    <row r="17" spans="1:6" ht="49.5" x14ac:dyDescent="0.25">
      <c r="A17" s="11" t="s">
        <v>37</v>
      </c>
      <c r="B17" s="12">
        <v>1</v>
      </c>
      <c r="C17" s="12">
        <v>3</v>
      </c>
      <c r="D17" s="13">
        <v>12408.3</v>
      </c>
      <c r="E17" s="13">
        <v>12408.3</v>
      </c>
      <c r="F17" s="20"/>
    </row>
    <row r="18" spans="1:6" ht="49.5" x14ac:dyDescent="0.25">
      <c r="A18" s="11" t="s">
        <v>36</v>
      </c>
      <c r="B18" s="12">
        <v>1</v>
      </c>
      <c r="C18" s="12">
        <v>4</v>
      </c>
      <c r="D18" s="13">
        <v>183594.7</v>
      </c>
      <c r="E18" s="13">
        <v>183497.9</v>
      </c>
      <c r="F18" s="20"/>
    </row>
    <row r="19" spans="1:6" ht="18" customHeight="1" x14ac:dyDescent="0.25">
      <c r="A19" s="11" t="s">
        <v>50</v>
      </c>
      <c r="B19" s="12">
        <v>1</v>
      </c>
      <c r="C19" s="12">
        <v>5</v>
      </c>
      <c r="D19" s="13">
        <v>6.2</v>
      </c>
      <c r="E19" s="13">
        <v>6.1</v>
      </c>
      <c r="F19" s="20"/>
    </row>
    <row r="20" spans="1:6" ht="49.5" x14ac:dyDescent="0.25">
      <c r="A20" s="11" t="s">
        <v>35</v>
      </c>
      <c r="B20" s="12">
        <v>1</v>
      </c>
      <c r="C20" s="12">
        <v>6</v>
      </c>
      <c r="D20" s="13">
        <v>53276.3</v>
      </c>
      <c r="E20" s="13">
        <v>53075.4</v>
      </c>
      <c r="F20" s="20"/>
    </row>
    <row r="21" spans="1:6" ht="18" customHeight="1" x14ac:dyDescent="0.25">
      <c r="A21" s="11" t="s">
        <v>34</v>
      </c>
      <c r="B21" s="12">
        <v>1</v>
      </c>
      <c r="C21" s="12">
        <v>11</v>
      </c>
      <c r="D21" s="13">
        <v>6132</v>
      </c>
      <c r="E21" s="13">
        <v>6132</v>
      </c>
      <c r="F21" s="20"/>
    </row>
    <row r="22" spans="1:6" ht="18" customHeight="1" x14ac:dyDescent="0.25">
      <c r="A22" s="11" t="s">
        <v>33</v>
      </c>
      <c r="B22" s="12">
        <v>1</v>
      </c>
      <c r="C22" s="12">
        <v>13</v>
      </c>
      <c r="D22" s="13">
        <v>415567.5</v>
      </c>
      <c r="E22" s="13">
        <v>472790.9</v>
      </c>
      <c r="F22" s="20"/>
    </row>
    <row r="23" spans="1:6" ht="33" x14ac:dyDescent="0.25">
      <c r="A23" s="8" t="s">
        <v>32</v>
      </c>
      <c r="B23" s="9">
        <v>3</v>
      </c>
      <c r="C23" s="9">
        <v>0</v>
      </c>
      <c r="D23" s="10">
        <f>D24+D25+D26</f>
        <v>58610.400000000001</v>
      </c>
      <c r="E23" s="10">
        <f>E24+E25+E26</f>
        <v>58691.5</v>
      </c>
      <c r="F23" s="20"/>
    </row>
    <row r="24" spans="1:6" ht="18" customHeight="1" x14ac:dyDescent="0.25">
      <c r="A24" s="11" t="s">
        <v>31</v>
      </c>
      <c r="B24" s="12">
        <v>3</v>
      </c>
      <c r="C24" s="12">
        <v>4</v>
      </c>
      <c r="D24" s="13">
        <v>6850.4</v>
      </c>
      <c r="E24" s="13">
        <v>6748.1</v>
      </c>
      <c r="F24" s="20"/>
    </row>
    <row r="25" spans="1:6" ht="33" x14ac:dyDescent="0.25">
      <c r="A25" s="11" t="s">
        <v>30</v>
      </c>
      <c r="B25" s="12">
        <v>3</v>
      </c>
      <c r="C25" s="12">
        <v>9</v>
      </c>
      <c r="D25" s="13">
        <v>39159.5</v>
      </c>
      <c r="E25" s="13">
        <v>39227.800000000003</v>
      </c>
      <c r="F25" s="20"/>
    </row>
    <row r="26" spans="1:6" ht="33" x14ac:dyDescent="0.25">
      <c r="A26" s="11" t="s">
        <v>29</v>
      </c>
      <c r="B26" s="12">
        <v>3</v>
      </c>
      <c r="C26" s="12">
        <v>14</v>
      </c>
      <c r="D26" s="13">
        <v>12600.5</v>
      </c>
      <c r="E26" s="13">
        <v>12715.6</v>
      </c>
      <c r="F26" s="20"/>
    </row>
    <row r="27" spans="1:6" ht="18" customHeight="1" x14ac:dyDescent="0.25">
      <c r="A27" s="8" t="s">
        <v>28</v>
      </c>
      <c r="B27" s="9">
        <v>4</v>
      </c>
      <c r="C27" s="9">
        <v>0</v>
      </c>
      <c r="D27" s="10">
        <f>D28+D29+D30+D31+D32</f>
        <v>328391.8</v>
      </c>
      <c r="E27" s="10">
        <f>E28+E29+E30+E31+E32</f>
        <v>265023.5</v>
      </c>
      <c r="F27" s="20"/>
    </row>
    <row r="28" spans="1:6" ht="18" customHeight="1" x14ac:dyDescent="0.25">
      <c r="A28" s="11" t="s">
        <v>27</v>
      </c>
      <c r="B28" s="12">
        <v>4</v>
      </c>
      <c r="C28" s="12">
        <v>1</v>
      </c>
      <c r="D28" s="13">
        <v>21748.5</v>
      </c>
      <c r="E28" s="13">
        <v>21750.7</v>
      </c>
      <c r="F28" s="20"/>
    </row>
    <row r="29" spans="1:6" ht="18" customHeight="1" x14ac:dyDescent="0.25">
      <c r="A29" s="11" t="s">
        <v>26</v>
      </c>
      <c r="B29" s="12">
        <v>4</v>
      </c>
      <c r="C29" s="12">
        <v>5</v>
      </c>
      <c r="D29" s="13">
        <v>8791.1</v>
      </c>
      <c r="E29" s="13">
        <v>8791.1</v>
      </c>
      <c r="F29" s="20"/>
    </row>
    <row r="30" spans="1:6" ht="18" customHeight="1" x14ac:dyDescent="0.25">
      <c r="A30" s="11" t="s">
        <v>25</v>
      </c>
      <c r="B30" s="12">
        <v>4</v>
      </c>
      <c r="C30" s="12">
        <v>8</v>
      </c>
      <c r="D30" s="13">
        <v>19411.599999999999</v>
      </c>
      <c r="E30" s="13">
        <v>18665</v>
      </c>
      <c r="F30" s="20"/>
    </row>
    <row r="31" spans="1:6" ht="18" customHeight="1" x14ac:dyDescent="0.25">
      <c r="A31" s="11" t="s">
        <v>24</v>
      </c>
      <c r="B31" s="12">
        <v>4</v>
      </c>
      <c r="C31" s="12">
        <v>9</v>
      </c>
      <c r="D31" s="13">
        <v>204321.6</v>
      </c>
      <c r="E31" s="13">
        <v>136359.1</v>
      </c>
      <c r="F31" s="20"/>
    </row>
    <row r="32" spans="1:6" ht="18" customHeight="1" x14ac:dyDescent="0.25">
      <c r="A32" s="11" t="s">
        <v>23</v>
      </c>
      <c r="B32" s="12">
        <v>4</v>
      </c>
      <c r="C32" s="12">
        <v>12</v>
      </c>
      <c r="D32" s="13">
        <v>74119</v>
      </c>
      <c r="E32" s="13">
        <v>79457.600000000006</v>
      </c>
      <c r="F32" s="20"/>
    </row>
    <row r="33" spans="1:6" ht="18" customHeight="1" x14ac:dyDescent="0.25">
      <c r="A33" s="8" t="s">
        <v>22</v>
      </c>
      <c r="B33" s="9">
        <v>5</v>
      </c>
      <c r="C33" s="9">
        <v>0</v>
      </c>
      <c r="D33" s="10">
        <f>D34+D35+D36+D37</f>
        <v>489770.8</v>
      </c>
      <c r="E33" s="10">
        <f>E34+E35+E36+E37</f>
        <v>338020.7</v>
      </c>
      <c r="F33" s="20"/>
    </row>
    <row r="34" spans="1:6" ht="18" customHeight="1" x14ac:dyDescent="0.25">
      <c r="A34" s="11" t="s">
        <v>21</v>
      </c>
      <c r="B34" s="12">
        <v>5</v>
      </c>
      <c r="C34" s="12">
        <v>1</v>
      </c>
      <c r="D34" s="13">
        <v>129428.2</v>
      </c>
      <c r="E34" s="13">
        <v>99492</v>
      </c>
      <c r="F34" s="20"/>
    </row>
    <row r="35" spans="1:6" ht="18" customHeight="1" x14ac:dyDescent="0.25">
      <c r="A35" s="11" t="s">
        <v>20</v>
      </c>
      <c r="B35" s="12">
        <v>5</v>
      </c>
      <c r="C35" s="12">
        <v>2</v>
      </c>
      <c r="D35" s="13">
        <v>149963.20000000001</v>
      </c>
      <c r="E35" s="13">
        <v>50200.1</v>
      </c>
      <c r="F35" s="20"/>
    </row>
    <row r="36" spans="1:6" ht="18" customHeight="1" x14ac:dyDescent="0.25">
      <c r="A36" s="11" t="s">
        <v>19</v>
      </c>
      <c r="B36" s="12">
        <v>5</v>
      </c>
      <c r="C36" s="12">
        <v>3</v>
      </c>
      <c r="D36" s="13">
        <v>84596.6</v>
      </c>
      <c r="E36" s="13">
        <v>77632.800000000003</v>
      </c>
      <c r="F36" s="20"/>
    </row>
    <row r="37" spans="1:6" ht="18" customHeight="1" x14ac:dyDescent="0.25">
      <c r="A37" s="11" t="s">
        <v>18</v>
      </c>
      <c r="B37" s="12">
        <v>5</v>
      </c>
      <c r="C37" s="12">
        <v>5</v>
      </c>
      <c r="D37" s="13">
        <v>125782.8</v>
      </c>
      <c r="E37" s="13">
        <v>110695.8</v>
      </c>
      <c r="F37" s="20"/>
    </row>
    <row r="38" spans="1:6" ht="18" customHeight="1" x14ac:dyDescent="0.25">
      <c r="A38" s="8" t="s">
        <v>46</v>
      </c>
      <c r="B38" s="9">
        <v>6</v>
      </c>
      <c r="C38" s="9"/>
      <c r="D38" s="10">
        <f>D39</f>
        <v>162.80000000000001</v>
      </c>
      <c r="E38" s="10">
        <f>E39</f>
        <v>162.80000000000001</v>
      </c>
      <c r="F38" s="20"/>
    </row>
    <row r="39" spans="1:6" ht="18" customHeight="1" x14ac:dyDescent="0.25">
      <c r="A39" s="11" t="s">
        <v>45</v>
      </c>
      <c r="B39" s="12">
        <v>6</v>
      </c>
      <c r="C39" s="12">
        <v>5</v>
      </c>
      <c r="D39" s="13">
        <v>162.80000000000001</v>
      </c>
      <c r="E39" s="13">
        <v>162.80000000000001</v>
      </c>
      <c r="F39" s="20"/>
    </row>
    <row r="40" spans="1:6" ht="18" customHeight="1" x14ac:dyDescent="0.25">
      <c r="A40" s="8" t="s">
        <v>17</v>
      </c>
      <c r="B40" s="9">
        <v>7</v>
      </c>
      <c r="C40" s="9">
        <v>0</v>
      </c>
      <c r="D40" s="10">
        <f>D41+D42+D44+D45+D43</f>
        <v>2681142.9000000008</v>
      </c>
      <c r="E40" s="10">
        <f>E41+E42+E44+E45+E43</f>
        <v>2432723.8999999994</v>
      </c>
      <c r="F40" s="20"/>
    </row>
    <row r="41" spans="1:6" ht="18" customHeight="1" x14ac:dyDescent="0.25">
      <c r="A41" s="11" t="s">
        <v>16</v>
      </c>
      <c r="B41" s="12">
        <v>7</v>
      </c>
      <c r="C41" s="12">
        <v>1</v>
      </c>
      <c r="D41" s="13">
        <v>1272920.3</v>
      </c>
      <c r="E41" s="13">
        <v>950435.6</v>
      </c>
      <c r="F41" s="20"/>
    </row>
    <row r="42" spans="1:6" ht="18" customHeight="1" x14ac:dyDescent="0.25">
      <c r="A42" s="11" t="s">
        <v>15</v>
      </c>
      <c r="B42" s="12">
        <v>7</v>
      </c>
      <c r="C42" s="12">
        <v>2</v>
      </c>
      <c r="D42" s="13">
        <v>1150402.6000000001</v>
      </c>
      <c r="E42" s="13">
        <v>1223779.7</v>
      </c>
      <c r="F42" s="20"/>
    </row>
    <row r="43" spans="1:6" ht="18" customHeight="1" x14ac:dyDescent="0.25">
      <c r="A43" s="11" t="s">
        <v>47</v>
      </c>
      <c r="B43" s="12">
        <v>7</v>
      </c>
      <c r="C43" s="12">
        <v>3</v>
      </c>
      <c r="D43" s="14">
        <v>132765.20000000001</v>
      </c>
      <c r="E43" s="14">
        <v>132865.79999999999</v>
      </c>
      <c r="F43" s="20"/>
    </row>
    <row r="44" spans="1:6" ht="18" customHeight="1" x14ac:dyDescent="0.25">
      <c r="A44" s="11" t="s">
        <v>48</v>
      </c>
      <c r="B44" s="12">
        <v>7</v>
      </c>
      <c r="C44" s="12">
        <v>7</v>
      </c>
      <c r="D44" s="13">
        <v>68807.7</v>
      </c>
      <c r="E44" s="13">
        <v>69253.399999999994</v>
      </c>
      <c r="F44" s="20"/>
    </row>
    <row r="45" spans="1:6" ht="18" customHeight="1" x14ac:dyDescent="0.25">
      <c r="A45" s="11" t="s">
        <v>14</v>
      </c>
      <c r="B45" s="12">
        <v>7</v>
      </c>
      <c r="C45" s="12">
        <v>9</v>
      </c>
      <c r="D45" s="13">
        <v>56247.1</v>
      </c>
      <c r="E45" s="13">
        <v>56389.4</v>
      </c>
      <c r="F45" s="20"/>
    </row>
    <row r="46" spans="1:6" ht="18" customHeight="1" x14ac:dyDescent="0.25">
      <c r="A46" s="8" t="s">
        <v>13</v>
      </c>
      <c r="B46" s="9">
        <v>8</v>
      </c>
      <c r="C46" s="9">
        <v>0</v>
      </c>
      <c r="D46" s="10">
        <f>D47+D48</f>
        <v>279166.09999999998</v>
      </c>
      <c r="E46" s="10">
        <f>E47+E48</f>
        <v>280193.40000000002</v>
      </c>
      <c r="F46" s="20"/>
    </row>
    <row r="47" spans="1:6" ht="18" customHeight="1" x14ac:dyDescent="0.25">
      <c r="A47" s="11" t="s">
        <v>12</v>
      </c>
      <c r="B47" s="12">
        <v>8</v>
      </c>
      <c r="C47" s="12">
        <v>1</v>
      </c>
      <c r="D47" s="13">
        <v>223340.9</v>
      </c>
      <c r="E47" s="13">
        <v>224472.9</v>
      </c>
      <c r="F47" s="20"/>
    </row>
    <row r="48" spans="1:6" ht="18" customHeight="1" x14ac:dyDescent="0.25">
      <c r="A48" s="11" t="s">
        <v>11</v>
      </c>
      <c r="B48" s="12">
        <v>8</v>
      </c>
      <c r="C48" s="12">
        <v>4</v>
      </c>
      <c r="D48" s="13">
        <v>55825.2</v>
      </c>
      <c r="E48" s="13">
        <v>55720.5</v>
      </c>
      <c r="F48" s="20"/>
    </row>
    <row r="49" spans="1:6" s="22" customFormat="1" ht="18" customHeight="1" x14ac:dyDescent="0.25">
      <c r="A49" s="8" t="s">
        <v>51</v>
      </c>
      <c r="B49" s="9">
        <v>9</v>
      </c>
      <c r="C49" s="9"/>
      <c r="D49" s="10">
        <f>D50</f>
        <v>992.2</v>
      </c>
      <c r="E49" s="10">
        <f>E50</f>
        <v>992.2</v>
      </c>
      <c r="F49" s="21"/>
    </row>
    <row r="50" spans="1:6" ht="18" customHeight="1" x14ac:dyDescent="0.25">
      <c r="A50" s="11" t="s">
        <v>52</v>
      </c>
      <c r="B50" s="12">
        <v>9</v>
      </c>
      <c r="C50" s="12">
        <v>9</v>
      </c>
      <c r="D50" s="13">
        <v>992.2</v>
      </c>
      <c r="E50" s="13">
        <v>992.2</v>
      </c>
      <c r="F50" s="20"/>
    </row>
    <row r="51" spans="1:6" ht="18" customHeight="1" x14ac:dyDescent="0.25">
      <c r="A51" s="8" t="s">
        <v>10</v>
      </c>
      <c r="B51" s="9">
        <v>10</v>
      </c>
      <c r="C51" s="9">
        <v>0</v>
      </c>
      <c r="D51" s="10">
        <f>D52+D53+D54+D55</f>
        <v>117378.6</v>
      </c>
      <c r="E51" s="10">
        <f>E52+E53+E54+E55</f>
        <v>128189.29999999999</v>
      </c>
      <c r="F51" s="20"/>
    </row>
    <row r="52" spans="1:6" ht="18" customHeight="1" x14ac:dyDescent="0.25">
      <c r="A52" s="11" t="s">
        <v>9</v>
      </c>
      <c r="B52" s="12">
        <v>10</v>
      </c>
      <c r="C52" s="12">
        <v>1</v>
      </c>
      <c r="D52" s="13">
        <v>4139.6000000000004</v>
      </c>
      <c r="E52" s="13">
        <v>4139.6000000000004</v>
      </c>
      <c r="F52" s="20"/>
    </row>
    <row r="53" spans="1:6" ht="18" customHeight="1" x14ac:dyDescent="0.25">
      <c r="A53" s="11" t="s">
        <v>8</v>
      </c>
      <c r="B53" s="12">
        <v>10</v>
      </c>
      <c r="C53" s="12">
        <v>3</v>
      </c>
      <c r="D53" s="13">
        <v>11508.2</v>
      </c>
      <c r="E53" s="13">
        <v>12396.4</v>
      </c>
      <c r="F53" s="20"/>
    </row>
    <row r="54" spans="1:6" ht="18" customHeight="1" x14ac:dyDescent="0.25">
      <c r="A54" s="11" t="s">
        <v>7</v>
      </c>
      <c r="B54" s="12">
        <v>10</v>
      </c>
      <c r="C54" s="12">
        <v>4</v>
      </c>
      <c r="D54" s="13">
        <v>82796.2</v>
      </c>
      <c r="E54" s="13">
        <v>92718.7</v>
      </c>
      <c r="F54" s="20"/>
    </row>
    <row r="55" spans="1:6" ht="18" customHeight="1" x14ac:dyDescent="0.25">
      <c r="A55" s="11" t="s">
        <v>6</v>
      </c>
      <c r="B55" s="12">
        <v>10</v>
      </c>
      <c r="C55" s="12">
        <v>6</v>
      </c>
      <c r="D55" s="13">
        <v>18934.599999999999</v>
      </c>
      <c r="E55" s="13">
        <v>18934.599999999999</v>
      </c>
      <c r="F55" s="20"/>
    </row>
    <row r="56" spans="1:6" ht="18" customHeight="1" x14ac:dyDescent="0.25">
      <c r="A56" s="8" t="s">
        <v>5</v>
      </c>
      <c r="B56" s="9">
        <v>11</v>
      </c>
      <c r="C56" s="9">
        <v>0</v>
      </c>
      <c r="D56" s="10">
        <f>D57+D58</f>
        <v>237827.1</v>
      </c>
      <c r="E56" s="10">
        <f>E57+E58</f>
        <v>238614.7</v>
      </c>
      <c r="F56" s="20"/>
    </row>
    <row r="57" spans="1:6" ht="18" customHeight="1" x14ac:dyDescent="0.25">
      <c r="A57" s="11" t="s">
        <v>4</v>
      </c>
      <c r="B57" s="12">
        <v>11</v>
      </c>
      <c r="C57" s="12">
        <v>2</v>
      </c>
      <c r="D57" s="13">
        <v>179566.2</v>
      </c>
      <c r="E57" s="13">
        <v>179731.20000000001</v>
      </c>
      <c r="F57" s="20"/>
    </row>
    <row r="58" spans="1:6" ht="18" customHeight="1" x14ac:dyDescent="0.25">
      <c r="A58" s="11" t="s">
        <v>3</v>
      </c>
      <c r="B58" s="12">
        <v>11</v>
      </c>
      <c r="C58" s="12">
        <v>5</v>
      </c>
      <c r="D58" s="13">
        <v>58260.9</v>
      </c>
      <c r="E58" s="13">
        <v>58883.5</v>
      </c>
      <c r="F58" s="20"/>
    </row>
    <row r="59" spans="1:6" ht="18" customHeight="1" x14ac:dyDescent="0.25">
      <c r="A59" s="8" t="s">
        <v>2</v>
      </c>
      <c r="B59" s="9">
        <v>12</v>
      </c>
      <c r="C59" s="9">
        <v>0</v>
      </c>
      <c r="D59" s="10">
        <f>D60</f>
        <v>13149.2</v>
      </c>
      <c r="E59" s="10">
        <f>E60</f>
        <v>13040.1</v>
      </c>
      <c r="F59" s="20"/>
    </row>
    <row r="60" spans="1:6" ht="18" customHeight="1" x14ac:dyDescent="0.25">
      <c r="A60" s="11" t="s">
        <v>1</v>
      </c>
      <c r="B60" s="12">
        <v>12</v>
      </c>
      <c r="C60" s="12">
        <v>2</v>
      </c>
      <c r="D60" s="13">
        <v>13149.2</v>
      </c>
      <c r="E60" s="13">
        <v>13040.1</v>
      </c>
      <c r="F60" s="20"/>
    </row>
    <row r="61" spans="1:6" ht="18" customHeight="1" x14ac:dyDescent="0.25">
      <c r="A61" s="15" t="s">
        <v>0</v>
      </c>
      <c r="B61" s="15"/>
      <c r="C61" s="15"/>
      <c r="D61" s="10">
        <f>D15+D23+D27+D33+D40+D46+D51+D56+D59+D38+D49</f>
        <v>4883026.5999999996</v>
      </c>
      <c r="E61" s="10">
        <f>E15+E23+E27+E33+E40+E46+E51+E56+E59+E38+E49</f>
        <v>4489012.3999999994</v>
      </c>
      <c r="F61" s="20"/>
    </row>
    <row r="62" spans="1:6" ht="12.75" customHeight="1" x14ac:dyDescent="0.25">
      <c r="A62" s="19"/>
      <c r="B62" s="23"/>
      <c r="C62" s="23"/>
      <c r="D62" s="24"/>
      <c r="E62" s="19"/>
      <c r="F62" s="19"/>
    </row>
    <row r="63" spans="1:6" ht="12.75" customHeight="1" x14ac:dyDescent="0.25">
      <c r="A63" s="19"/>
      <c r="B63" s="23"/>
      <c r="C63" s="23"/>
      <c r="D63" s="23"/>
      <c r="E63" s="19"/>
      <c r="F63" s="19"/>
    </row>
    <row r="64" spans="1:6" ht="12.75" customHeight="1" x14ac:dyDescent="0.25">
      <c r="A64" s="19"/>
      <c r="B64" s="23"/>
      <c r="C64" s="23"/>
      <c r="D64" s="23"/>
      <c r="E64" s="19"/>
      <c r="F64" s="19"/>
    </row>
    <row r="65" spans="1:6" ht="12.75" customHeight="1" x14ac:dyDescent="0.25">
      <c r="A65" s="19"/>
      <c r="B65" s="23"/>
      <c r="C65" s="23"/>
      <c r="D65" s="23"/>
      <c r="E65" s="19"/>
      <c r="F65" s="19"/>
    </row>
    <row r="66" spans="1:6" ht="12.75" customHeight="1" x14ac:dyDescent="0.25">
      <c r="A66" s="19"/>
      <c r="B66" s="23"/>
      <c r="C66" s="23"/>
      <c r="D66" s="23"/>
      <c r="E66" s="19"/>
      <c r="F66" s="19"/>
    </row>
    <row r="67" spans="1:6" ht="12.75" customHeight="1" x14ac:dyDescent="0.25">
      <c r="A67" s="19"/>
      <c r="B67" s="23"/>
      <c r="C67" s="23"/>
      <c r="D67" s="23"/>
      <c r="E67" s="19"/>
      <c r="F67" s="19"/>
    </row>
    <row r="68" spans="1:6" ht="12.75" customHeight="1" x14ac:dyDescent="0.25">
      <c r="A68" s="19"/>
      <c r="B68" s="23"/>
      <c r="C68" s="23"/>
      <c r="D68" s="23"/>
      <c r="E68" s="19"/>
      <c r="F68" s="19"/>
    </row>
    <row r="69" spans="1:6" ht="12.75" customHeight="1" x14ac:dyDescent="0.25">
      <c r="A69" s="19"/>
      <c r="B69" s="23"/>
      <c r="C69" s="23"/>
      <c r="D69" s="23"/>
      <c r="E69" s="19"/>
      <c r="F69" s="19"/>
    </row>
    <row r="70" spans="1:6" ht="12.75" customHeight="1" x14ac:dyDescent="0.25">
      <c r="A70" s="19"/>
      <c r="B70" s="23"/>
      <c r="C70" s="23"/>
      <c r="D70" s="23"/>
      <c r="E70" s="19"/>
      <c r="F70" s="19"/>
    </row>
    <row r="71" spans="1:6" ht="12.75" customHeight="1" x14ac:dyDescent="0.25">
      <c r="A71" s="19"/>
      <c r="B71" s="23"/>
      <c r="C71" s="23"/>
      <c r="D71" s="23"/>
      <c r="E71" s="19"/>
      <c r="F71" s="19"/>
    </row>
    <row r="72" spans="1:6" ht="12.75" customHeight="1" x14ac:dyDescent="0.25">
      <c r="A72" s="19"/>
      <c r="B72" s="23"/>
      <c r="C72" s="23"/>
      <c r="D72" s="23"/>
      <c r="E72" s="19"/>
      <c r="F72" s="19"/>
    </row>
    <row r="73" spans="1:6" ht="12" customHeight="1" x14ac:dyDescent="0.25">
      <c r="A73" s="19"/>
      <c r="B73" s="23"/>
      <c r="C73" s="23"/>
      <c r="D73" s="23"/>
      <c r="E73" s="19"/>
      <c r="F73" s="19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0" firstPageNumber="219" fitToHeight="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2019-12-19T11:27:01Z</cp:lastPrinted>
  <dcterms:created xsi:type="dcterms:W3CDTF">2015-11-17T11:42:08Z</dcterms:created>
  <dcterms:modified xsi:type="dcterms:W3CDTF">2019-12-19T11:27:14Z</dcterms:modified>
</cp:coreProperties>
</file>